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!Сергей\ !!! CNC4\!! 5axisManual\"/>
    </mc:Choice>
  </mc:AlternateContent>
  <bookViews>
    <workbookView xWindow="0" yWindow="0" windowWidth="21795" windowHeight="8295" activeTab="2"/>
  </bookViews>
  <sheets>
    <sheet name="модуль 1" sheetId="1" r:id="rId1"/>
    <sheet name="модуль 1.5" sheetId="2" r:id="rId2"/>
    <sheet name="ВИНТ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28" i="1"/>
  <c r="D27" i="1"/>
  <c r="D26" i="1"/>
  <c r="D25" i="1"/>
  <c r="D24" i="1"/>
  <c r="D23" i="1"/>
  <c r="E23" i="1" s="1"/>
  <c r="D22" i="1"/>
  <c r="D21" i="1"/>
  <c r="A19" i="1"/>
  <c r="E17" i="1" s="1"/>
  <c r="E27" i="1" l="1"/>
  <c r="A27" i="1"/>
  <c r="A23" i="1"/>
  <c r="A25" i="1"/>
  <c r="A21" i="1"/>
  <c r="E26" i="1"/>
  <c r="A24" i="1"/>
  <c r="E22" i="1"/>
  <c r="A26" i="1"/>
  <c r="A22" i="1"/>
  <c r="E24" i="1"/>
  <c r="A28" i="1" s="1"/>
  <c r="E28" i="1"/>
  <c r="E21" i="1"/>
  <c r="E25" i="1"/>
  <c r="A29" i="1" s="1"/>
  <c r="E29" i="1"/>
  <c r="D27" i="3"/>
  <c r="D26" i="3"/>
  <c r="D25" i="3"/>
  <c r="D24" i="3"/>
  <c r="D23" i="3"/>
  <c r="D22" i="3"/>
  <c r="D21" i="3"/>
  <c r="D20" i="3"/>
  <c r="D19" i="3"/>
  <c r="C16" i="3"/>
  <c r="A25" i="3" s="1"/>
  <c r="A4" i="2"/>
  <c r="A4" i="1"/>
  <c r="A21" i="3" l="1"/>
  <c r="E23" i="3"/>
  <c r="A27" i="3" s="1"/>
  <c r="E26" i="3"/>
  <c r="A19" i="3"/>
  <c r="E27" i="3"/>
  <c r="E19" i="3"/>
  <c r="E22" i="3"/>
  <c r="A26" i="3" s="1"/>
  <c r="A22" i="3"/>
  <c r="E20" i="3"/>
  <c r="E25" i="3"/>
  <c r="E24" i="3"/>
  <c r="A20" i="3"/>
  <c r="A24" i="3"/>
  <c r="E21" i="3"/>
  <c r="A23" i="3"/>
  <c r="D13" i="3"/>
  <c r="D12" i="3"/>
  <c r="D11" i="3"/>
  <c r="D10" i="3"/>
  <c r="D9" i="3"/>
  <c r="D8" i="3"/>
  <c r="D7" i="3"/>
  <c r="D6" i="3"/>
  <c r="D5" i="3"/>
  <c r="C2" i="3"/>
  <c r="A11" i="3" l="1"/>
  <c r="E5" i="3"/>
  <c r="E6" i="3"/>
  <c r="A9" i="3"/>
  <c r="E11" i="3"/>
  <c r="E9" i="3"/>
  <c r="A13" i="3" s="1"/>
  <c r="E12" i="3"/>
  <c r="E8" i="3"/>
  <c r="A12" i="3" s="1"/>
  <c r="A5" i="3"/>
  <c r="E7" i="3"/>
  <c r="E10" i="3"/>
  <c r="E13" i="3"/>
  <c r="A6" i="3"/>
  <c r="A10" i="3"/>
  <c r="A8" i="3"/>
  <c r="A7" i="3"/>
  <c r="D14" i="2"/>
  <c r="D13" i="2"/>
  <c r="D12" i="2"/>
  <c r="D11" i="2"/>
  <c r="D10" i="2"/>
  <c r="D9" i="2"/>
  <c r="D8" i="2"/>
  <c r="D7" i="2"/>
  <c r="D6" i="2"/>
  <c r="E2" i="2"/>
  <c r="A9" i="2" s="1"/>
  <c r="E2" i="1"/>
  <c r="A12" i="1" s="1"/>
  <c r="D14" i="1"/>
  <c r="D13" i="1"/>
  <c r="D7" i="1"/>
  <c r="D8" i="1"/>
  <c r="D9" i="1"/>
  <c r="D10" i="1"/>
  <c r="D11" i="1"/>
  <c r="D12" i="1"/>
  <c r="D6" i="1"/>
  <c r="E11" i="2" l="1"/>
  <c r="E8" i="2"/>
  <c r="A8" i="2"/>
  <c r="E10" i="2"/>
  <c r="A14" i="2" s="1"/>
  <c r="E13" i="2"/>
  <c r="E6" i="2"/>
  <c r="E9" i="2"/>
  <c r="A13" i="2" s="1"/>
  <c r="A12" i="2"/>
  <c r="E14" i="2"/>
  <c r="E7" i="2"/>
  <c r="E12" i="2"/>
  <c r="A7" i="2"/>
  <c r="A11" i="2"/>
  <c r="A6" i="2"/>
  <c r="A10" i="2"/>
  <c r="E6" i="1"/>
  <c r="E7" i="1"/>
  <c r="E13" i="1"/>
  <c r="A7" i="1"/>
  <c r="E12" i="1"/>
  <c r="E14" i="1"/>
  <c r="A10" i="1"/>
  <c r="E10" i="1"/>
  <c r="A14" i="1" s="1"/>
  <c r="E11" i="1"/>
  <c r="E8" i="1"/>
  <c r="E9" i="1"/>
  <c r="A13" i="1" s="1"/>
  <c r="A6" i="1"/>
  <c r="A9" i="1"/>
  <c r="A11" i="1"/>
  <c r="A8" i="1"/>
</calcChain>
</file>

<file path=xl/sharedStrings.xml><?xml version="1.0" encoding="utf-8"?>
<sst xmlns="http://schemas.openxmlformats.org/spreadsheetml/2006/main" count="35" uniqueCount="8">
  <si>
    <t>кол зуб</t>
  </si>
  <si>
    <t>шаг</t>
  </si>
  <si>
    <t>микрошаг</t>
  </si>
  <si>
    <t>точность</t>
  </si>
  <si>
    <t>MACH3</t>
  </si>
  <si>
    <t>ПД мм</t>
  </si>
  <si>
    <t>шаг мм</t>
  </si>
  <si>
    <t>винт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</si>
</sst>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b/>
      <sz val="16"/>
      <color rgb="FF0070C0"/>
      <name val="Calibri"/>
      <family val="2"/>
      <charset val="204"/>
      <scheme val="minor"/>
    </font>
    <font>
      <sz val="16"/>
      <color theme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J8" sqref="J8"/>
    </sheetView>
  </sheetViews>
  <sheetFormatPr defaultRowHeight="18.75" x14ac:dyDescent="0.3"/>
  <cols>
    <col min="1" max="1" width="19" style="11" customWidth="1"/>
    <col min="2" max="2" width="17.375" style="2" customWidth="1"/>
    <col min="3" max="3" width="13.125" style="2" customWidth="1"/>
    <col min="4" max="4" width="10.375" style="2" customWidth="1"/>
    <col min="5" max="5" width="20.75" style="2" customWidth="1"/>
    <col min="6" max="7" width="9" style="2"/>
    <col min="8" max="16384" width="9" style="1"/>
  </cols>
  <sheetData>
    <row r="1" spans="1:5" ht="21" x14ac:dyDescent="0.35">
      <c r="A1" s="3" t="s">
        <v>0</v>
      </c>
      <c r="D1" s="4"/>
      <c r="E1" s="3" t="s">
        <v>5</v>
      </c>
    </row>
    <row r="2" spans="1:5" ht="21.75" thickBot="1" x14ac:dyDescent="0.4">
      <c r="A2" s="16">
        <v>14</v>
      </c>
      <c r="D2" s="4"/>
      <c r="E2" s="23">
        <f>A2*A4</f>
        <v>43.982297150257104</v>
      </c>
    </row>
    <row r="3" spans="1:5" ht="21" x14ac:dyDescent="0.3">
      <c r="A3" s="13" t="s">
        <v>6</v>
      </c>
      <c r="B3" s="5"/>
      <c r="C3" s="6"/>
      <c r="D3" s="6"/>
      <c r="E3" s="6"/>
    </row>
    <row r="4" spans="1:5" ht="21.75" thickBot="1" x14ac:dyDescent="0.35">
      <c r="A4" s="17">
        <f>PI()</f>
        <v>3.1415926535897931</v>
      </c>
      <c r="B4" s="6"/>
      <c r="C4" s="6"/>
      <c r="D4" s="6"/>
      <c r="E4" s="6"/>
    </row>
    <row r="5" spans="1:5" ht="21" x14ac:dyDescent="0.3">
      <c r="A5" s="12" t="s">
        <v>3</v>
      </c>
      <c r="B5" s="3" t="s">
        <v>1</v>
      </c>
      <c r="C5" s="3"/>
      <c r="D5" s="3" t="s">
        <v>2</v>
      </c>
      <c r="E5" s="3" t="s">
        <v>4</v>
      </c>
    </row>
    <row r="6" spans="1:5" ht="21" x14ac:dyDescent="0.35">
      <c r="A6" s="10">
        <f>E2/D6</f>
        <v>0.21991148575128552</v>
      </c>
      <c r="B6" s="7">
        <v>1</v>
      </c>
      <c r="C6" s="8">
        <v>200</v>
      </c>
      <c r="D6" s="8">
        <f>B6*C6</f>
        <v>200</v>
      </c>
      <c r="E6" s="7">
        <f>D6/E2</f>
        <v>4.5472840883398673</v>
      </c>
    </row>
    <row r="7" spans="1:5" ht="21" x14ac:dyDescent="0.35">
      <c r="A7" s="10">
        <f>E2/D7</f>
        <v>0.10995574287564276</v>
      </c>
      <c r="B7" s="7">
        <v>2</v>
      </c>
      <c r="C7" s="8">
        <v>200</v>
      </c>
      <c r="D7" s="8">
        <f t="shared" ref="D7:D14" si="0">B7*C7</f>
        <v>400</v>
      </c>
      <c r="E7" s="7">
        <f>D7/E2</f>
        <v>9.0945681766797346</v>
      </c>
    </row>
    <row r="8" spans="1:5" ht="21" x14ac:dyDescent="0.35">
      <c r="A8" s="10">
        <f>E2/D8</f>
        <v>5.4977871437821381E-2</v>
      </c>
      <c r="B8" s="7">
        <v>4</v>
      </c>
      <c r="C8" s="8">
        <v>200</v>
      </c>
      <c r="D8" s="8">
        <f t="shared" si="0"/>
        <v>800</v>
      </c>
      <c r="E8" s="7">
        <f>D8/E2</f>
        <v>18.189136353359469</v>
      </c>
    </row>
    <row r="9" spans="1:5" ht="21" x14ac:dyDescent="0.35">
      <c r="A9" s="10">
        <f>E2/D9</f>
        <v>2.748893571891069E-2</v>
      </c>
      <c r="B9" s="7">
        <v>8</v>
      </c>
      <c r="C9" s="8">
        <v>200</v>
      </c>
      <c r="D9" s="8">
        <f t="shared" si="0"/>
        <v>1600</v>
      </c>
      <c r="E9" s="7">
        <f>D9/E2</f>
        <v>36.378272706718938</v>
      </c>
    </row>
    <row r="10" spans="1:5" ht="21" x14ac:dyDescent="0.35">
      <c r="A10" s="10">
        <f>E2/D10</f>
        <v>1.3744467859455345E-2</v>
      </c>
      <c r="B10" s="7">
        <v>16</v>
      </c>
      <c r="C10" s="8">
        <v>200</v>
      </c>
      <c r="D10" s="8">
        <f t="shared" si="0"/>
        <v>3200</v>
      </c>
      <c r="E10" s="7">
        <f>D10/E2</f>
        <v>72.756545413437877</v>
      </c>
    </row>
    <row r="11" spans="1:5" ht="21" x14ac:dyDescent="0.35">
      <c r="A11" s="10">
        <f>E2/D11</f>
        <v>6.8722339297276726E-3</v>
      </c>
      <c r="B11" s="7">
        <v>32</v>
      </c>
      <c r="C11" s="8">
        <v>200</v>
      </c>
      <c r="D11" s="8">
        <f t="shared" si="0"/>
        <v>6400</v>
      </c>
      <c r="E11" s="7">
        <f>D11/E2</f>
        <v>145.51309082687575</v>
      </c>
    </row>
    <row r="12" spans="1:5" ht="21" x14ac:dyDescent="0.35">
      <c r="A12" s="10">
        <f>E2/D12</f>
        <v>3.4361169648638363E-3</v>
      </c>
      <c r="B12" s="7">
        <v>64</v>
      </c>
      <c r="C12" s="8">
        <v>200</v>
      </c>
      <c r="D12" s="8">
        <f t="shared" si="0"/>
        <v>12800</v>
      </c>
      <c r="E12" s="7">
        <f>D12/E2</f>
        <v>291.02618165375151</v>
      </c>
    </row>
    <row r="13" spans="1:5" ht="21" x14ac:dyDescent="0.35">
      <c r="A13" s="10">
        <f t="shared" ref="A13:A14" si="1">E9/D13</f>
        <v>1.4210262776062086E-3</v>
      </c>
      <c r="B13" s="7">
        <v>128</v>
      </c>
      <c r="C13" s="8">
        <v>200</v>
      </c>
      <c r="D13" s="8">
        <f t="shared" si="0"/>
        <v>25600</v>
      </c>
      <c r="E13" s="7">
        <f>D13/E2</f>
        <v>582.05236330750301</v>
      </c>
    </row>
    <row r="14" spans="1:5" ht="21" x14ac:dyDescent="0.35">
      <c r="A14" s="10">
        <f t="shared" si="1"/>
        <v>1.4210262776062086E-3</v>
      </c>
      <c r="B14" s="7">
        <v>256</v>
      </c>
      <c r="C14" s="8">
        <v>200</v>
      </c>
      <c r="D14" s="8">
        <f t="shared" si="0"/>
        <v>51200</v>
      </c>
      <c r="E14" s="7">
        <f>D14/E2</f>
        <v>1164.104726615006</v>
      </c>
    </row>
    <row r="16" spans="1:5" ht="21" x14ac:dyDescent="0.35">
      <c r="A16" s="3" t="s">
        <v>0</v>
      </c>
      <c r="D16" s="4"/>
      <c r="E16" s="3" t="s">
        <v>5</v>
      </c>
    </row>
    <row r="17" spans="1:5" ht="21.75" thickBot="1" x14ac:dyDescent="0.4">
      <c r="A17" s="16">
        <v>15</v>
      </c>
      <c r="D17" s="4"/>
      <c r="E17" s="23">
        <f>A17*A19</f>
        <v>47.123889803846893</v>
      </c>
    </row>
    <row r="18" spans="1:5" ht="21" x14ac:dyDescent="0.3">
      <c r="A18" s="13" t="s">
        <v>6</v>
      </c>
      <c r="B18" s="5"/>
      <c r="C18" s="6"/>
      <c r="D18" s="6"/>
      <c r="E18" s="6"/>
    </row>
    <row r="19" spans="1:5" ht="21.75" thickBot="1" x14ac:dyDescent="0.35">
      <c r="A19" s="17">
        <f>PI()</f>
        <v>3.1415926535897931</v>
      </c>
      <c r="B19" s="6"/>
      <c r="C19" s="6"/>
      <c r="D19" s="6"/>
      <c r="E19" s="6"/>
    </row>
    <row r="20" spans="1:5" ht="21" x14ac:dyDescent="0.3">
      <c r="A20" s="12" t="s">
        <v>3</v>
      </c>
      <c r="B20" s="3" t="s">
        <v>1</v>
      </c>
      <c r="C20" s="3"/>
      <c r="D20" s="3" t="s">
        <v>2</v>
      </c>
      <c r="E20" s="3" t="s">
        <v>4</v>
      </c>
    </row>
    <row r="21" spans="1:5" ht="21" x14ac:dyDescent="0.35">
      <c r="A21" s="10">
        <f>E17/D21</f>
        <v>0.23561944901923446</v>
      </c>
      <c r="B21" s="7">
        <v>1</v>
      </c>
      <c r="C21" s="8">
        <v>200</v>
      </c>
      <c r="D21" s="8">
        <f>B21*C21</f>
        <v>200</v>
      </c>
      <c r="E21" s="7">
        <f>D21/E17</f>
        <v>4.2441318157838763</v>
      </c>
    </row>
    <row r="22" spans="1:5" ht="21" x14ac:dyDescent="0.35">
      <c r="A22" s="10">
        <f>E17/D22</f>
        <v>0.11780972450961723</v>
      </c>
      <c r="B22" s="7">
        <v>2</v>
      </c>
      <c r="C22" s="8">
        <v>200</v>
      </c>
      <c r="D22" s="8">
        <f t="shared" ref="D22:D29" si="2">B22*C22</f>
        <v>400</v>
      </c>
      <c r="E22" s="7">
        <f>D22/E17</f>
        <v>8.4882636315677527</v>
      </c>
    </row>
    <row r="23" spans="1:5" ht="21" x14ac:dyDescent="0.35">
      <c r="A23" s="10">
        <f>E17/D23</f>
        <v>5.8904862254808614E-2</v>
      </c>
      <c r="B23" s="7">
        <v>4</v>
      </c>
      <c r="C23" s="8">
        <v>200</v>
      </c>
      <c r="D23" s="8">
        <f t="shared" si="2"/>
        <v>800</v>
      </c>
      <c r="E23" s="7">
        <f>D23/E17</f>
        <v>16.976527263135505</v>
      </c>
    </row>
    <row r="24" spans="1:5" ht="21" x14ac:dyDescent="0.35">
      <c r="A24" s="10">
        <f>E17/D24</f>
        <v>2.9452431127404307E-2</v>
      </c>
      <c r="B24" s="7">
        <v>8</v>
      </c>
      <c r="C24" s="8">
        <v>200</v>
      </c>
      <c r="D24" s="8">
        <f t="shared" si="2"/>
        <v>1600</v>
      </c>
      <c r="E24" s="7">
        <f>D24/E17</f>
        <v>33.953054526271011</v>
      </c>
    </row>
    <row r="25" spans="1:5" ht="21" x14ac:dyDescent="0.35">
      <c r="A25" s="10">
        <f>E17/D25</f>
        <v>1.4726215563702153E-2</v>
      </c>
      <c r="B25" s="7">
        <v>16</v>
      </c>
      <c r="C25" s="8">
        <v>200</v>
      </c>
      <c r="D25" s="8">
        <f t="shared" si="2"/>
        <v>3200</v>
      </c>
      <c r="E25" s="7">
        <f>D25/E17</f>
        <v>67.906109052542021</v>
      </c>
    </row>
    <row r="26" spans="1:5" ht="21" x14ac:dyDescent="0.35">
      <c r="A26" s="10">
        <f>E17/D26</f>
        <v>7.3631077818510767E-3</v>
      </c>
      <c r="B26" s="7">
        <v>32</v>
      </c>
      <c r="C26" s="8">
        <v>200</v>
      </c>
      <c r="D26" s="8">
        <f t="shared" si="2"/>
        <v>6400</v>
      </c>
      <c r="E26" s="7">
        <f>D26/E17</f>
        <v>135.81221810508404</v>
      </c>
    </row>
    <row r="27" spans="1:5" ht="21" x14ac:dyDescent="0.35">
      <c r="A27" s="10">
        <f>E17/D27</f>
        <v>3.6815538909255384E-3</v>
      </c>
      <c r="B27" s="7">
        <v>64</v>
      </c>
      <c r="C27" s="8">
        <v>200</v>
      </c>
      <c r="D27" s="8">
        <f t="shared" si="2"/>
        <v>12800</v>
      </c>
      <c r="E27" s="7">
        <f>D27/E17</f>
        <v>271.62443621016808</v>
      </c>
    </row>
    <row r="28" spans="1:5" ht="21" x14ac:dyDescent="0.35">
      <c r="A28" s="10">
        <f t="shared" ref="A28:A29" si="3">E24/D28</f>
        <v>1.3262911924324613E-3</v>
      </c>
      <c r="B28" s="7">
        <v>128</v>
      </c>
      <c r="C28" s="8">
        <v>200</v>
      </c>
      <c r="D28" s="8">
        <f t="shared" si="2"/>
        <v>25600</v>
      </c>
      <c r="E28" s="7">
        <f>D28/E17</f>
        <v>543.24887242033617</v>
      </c>
    </row>
    <row r="29" spans="1:5" ht="21" x14ac:dyDescent="0.35">
      <c r="A29" s="10">
        <f t="shared" si="3"/>
        <v>1.3262911924324613E-3</v>
      </c>
      <c r="B29" s="7">
        <v>256</v>
      </c>
      <c r="C29" s="8">
        <v>200</v>
      </c>
      <c r="D29" s="8">
        <f t="shared" si="2"/>
        <v>51200</v>
      </c>
      <c r="E29" s="7">
        <f>D29/E17</f>
        <v>1086.4977448406723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E2" sqref="E2"/>
    </sheetView>
  </sheetViews>
  <sheetFormatPr defaultRowHeight="18.75" x14ac:dyDescent="0.3"/>
  <cols>
    <col min="1" max="1" width="19.125" style="2" customWidth="1"/>
    <col min="2" max="2" width="12.625" style="2" customWidth="1"/>
    <col min="3" max="3" width="8.625" style="2" customWidth="1"/>
    <col min="4" max="4" width="10.375" style="2" customWidth="1"/>
    <col min="5" max="5" width="18.875" style="2" customWidth="1"/>
    <col min="6" max="7" width="9" style="2"/>
    <col min="8" max="16384" width="9" style="1"/>
  </cols>
  <sheetData>
    <row r="1" spans="1:5" ht="21" x14ac:dyDescent="0.35">
      <c r="A1" s="3" t="s">
        <v>0</v>
      </c>
      <c r="D1" s="4"/>
      <c r="E1" s="3" t="s">
        <v>5</v>
      </c>
    </row>
    <row r="2" spans="1:5" ht="21.75" thickBot="1" x14ac:dyDescent="0.4">
      <c r="A2" s="16">
        <v>15</v>
      </c>
      <c r="D2" s="4"/>
      <c r="E2" s="24">
        <f>A2*A4</f>
        <v>70.685834705770347</v>
      </c>
    </row>
    <row r="3" spans="1:5" ht="21" x14ac:dyDescent="0.3">
      <c r="A3" s="13" t="s">
        <v>6</v>
      </c>
      <c r="B3" s="5"/>
      <c r="C3" s="6"/>
      <c r="D3" s="6"/>
      <c r="E3" s="6"/>
    </row>
    <row r="4" spans="1:5" ht="21.75" thickBot="1" x14ac:dyDescent="0.35">
      <c r="A4" s="17">
        <f>PI()*1.5</f>
        <v>4.7123889803846897</v>
      </c>
      <c r="B4" s="6"/>
      <c r="C4" s="6"/>
      <c r="D4" s="6"/>
      <c r="E4" s="6"/>
    </row>
    <row r="5" spans="1:5" ht="21" x14ac:dyDescent="0.3">
      <c r="A5" s="12" t="s">
        <v>3</v>
      </c>
      <c r="B5" s="3" t="s">
        <v>1</v>
      </c>
      <c r="C5" s="3"/>
      <c r="D5" s="3" t="s">
        <v>2</v>
      </c>
      <c r="E5" s="3" t="s">
        <v>4</v>
      </c>
    </row>
    <row r="6" spans="1:5" ht="21" x14ac:dyDescent="0.3">
      <c r="A6" s="8">
        <f>E2/D6</f>
        <v>0.35342917352885173</v>
      </c>
      <c r="B6" s="7">
        <v>1</v>
      </c>
      <c r="C6" s="8">
        <v>200</v>
      </c>
      <c r="D6" s="8">
        <f>B6*C6</f>
        <v>200</v>
      </c>
      <c r="E6" s="7">
        <f>D6/E2</f>
        <v>2.8294212105225838</v>
      </c>
    </row>
    <row r="7" spans="1:5" ht="21" x14ac:dyDescent="0.3">
      <c r="A7" s="8">
        <f>E2/D7</f>
        <v>0.17671458676442586</v>
      </c>
      <c r="B7" s="7">
        <v>2</v>
      </c>
      <c r="C7" s="8">
        <v>200</v>
      </c>
      <c r="D7" s="8">
        <f t="shared" ref="D7:D14" si="0">B7*C7</f>
        <v>400</v>
      </c>
      <c r="E7" s="7">
        <f>D7/E2</f>
        <v>5.6588424210451675</v>
      </c>
    </row>
    <row r="8" spans="1:5" ht="21" x14ac:dyDescent="0.3">
      <c r="A8" s="8">
        <f>E2/D8</f>
        <v>8.8357293382212931E-2</v>
      </c>
      <c r="B8" s="7">
        <v>4</v>
      </c>
      <c r="C8" s="8">
        <v>200</v>
      </c>
      <c r="D8" s="8">
        <f t="shared" si="0"/>
        <v>800</v>
      </c>
      <c r="E8" s="7">
        <f>D8/E2</f>
        <v>11.317684842090335</v>
      </c>
    </row>
    <row r="9" spans="1:5" ht="21" x14ac:dyDescent="0.3">
      <c r="A9" s="8">
        <f>E2/D9</f>
        <v>4.4178646691106466E-2</v>
      </c>
      <c r="B9" s="7">
        <v>8</v>
      </c>
      <c r="C9" s="8">
        <v>200</v>
      </c>
      <c r="D9" s="8">
        <f t="shared" si="0"/>
        <v>1600</v>
      </c>
      <c r="E9" s="7">
        <f>D9/E2</f>
        <v>22.63536968418067</v>
      </c>
    </row>
    <row r="10" spans="1:5" ht="21" x14ac:dyDescent="0.3">
      <c r="A10" s="8">
        <f>E2/D10</f>
        <v>2.2089323345553233E-2</v>
      </c>
      <c r="B10" s="7">
        <v>16</v>
      </c>
      <c r="C10" s="8">
        <v>200</v>
      </c>
      <c r="D10" s="8">
        <f t="shared" si="0"/>
        <v>3200</v>
      </c>
      <c r="E10" s="7">
        <f>D10/E2</f>
        <v>45.27073936836134</v>
      </c>
    </row>
    <row r="11" spans="1:5" ht="21" x14ac:dyDescent="0.3">
      <c r="A11" s="8">
        <f>E2/D11</f>
        <v>1.1044661672776616E-2</v>
      </c>
      <c r="B11" s="7">
        <v>32</v>
      </c>
      <c r="C11" s="8">
        <v>200</v>
      </c>
      <c r="D11" s="8">
        <f t="shared" si="0"/>
        <v>6400</v>
      </c>
      <c r="E11" s="7">
        <f>D11/E2</f>
        <v>90.541478736722681</v>
      </c>
    </row>
    <row r="12" spans="1:5" ht="21" x14ac:dyDescent="0.3">
      <c r="A12" s="8">
        <f>E2/D12</f>
        <v>5.5223308363883082E-3</v>
      </c>
      <c r="B12" s="7">
        <v>64</v>
      </c>
      <c r="C12" s="8">
        <v>200</v>
      </c>
      <c r="D12" s="8">
        <f t="shared" si="0"/>
        <v>12800</v>
      </c>
      <c r="E12" s="7">
        <f>D12/E2</f>
        <v>181.08295747344536</v>
      </c>
    </row>
    <row r="13" spans="1:5" ht="21" x14ac:dyDescent="0.3">
      <c r="A13" s="8">
        <f t="shared" ref="A13:A14" si="1">E9/D13</f>
        <v>8.8419412828830743E-4</v>
      </c>
      <c r="B13" s="7">
        <v>128</v>
      </c>
      <c r="C13" s="8">
        <v>200</v>
      </c>
      <c r="D13" s="8">
        <f t="shared" si="0"/>
        <v>25600</v>
      </c>
      <c r="E13" s="7">
        <f>D13/E2</f>
        <v>362.16591494689072</v>
      </c>
    </row>
    <row r="14" spans="1:5" ht="21" x14ac:dyDescent="0.3">
      <c r="A14" s="8">
        <f t="shared" si="1"/>
        <v>8.8419412828830743E-4</v>
      </c>
      <c r="B14" s="7">
        <v>256</v>
      </c>
      <c r="C14" s="8">
        <v>200</v>
      </c>
      <c r="D14" s="8">
        <f t="shared" si="0"/>
        <v>51200</v>
      </c>
      <c r="E14" s="7">
        <f>D14/E2</f>
        <v>724.33182989378145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C2" sqref="C2"/>
    </sheetView>
  </sheetViews>
  <sheetFormatPr defaultRowHeight="18.75" x14ac:dyDescent="0.3"/>
  <cols>
    <col min="1" max="1" width="19.5" style="11" customWidth="1"/>
    <col min="2" max="2" width="10.125" style="2" customWidth="1"/>
    <col min="3" max="3" width="8.625" style="2" customWidth="1"/>
    <col min="4" max="4" width="12.375" style="2" customWidth="1"/>
    <col min="5" max="5" width="16.75" style="22" customWidth="1"/>
    <col min="6" max="7" width="9" style="2"/>
    <col min="8" max="16384" width="9" style="1"/>
  </cols>
  <sheetData>
    <row r="1" spans="1:5" ht="21" x14ac:dyDescent="0.35">
      <c r="A1" s="14" t="s">
        <v>7</v>
      </c>
      <c r="B1" s="3" t="s">
        <v>6</v>
      </c>
      <c r="C1" s="18" t="s">
        <v>5</v>
      </c>
      <c r="D1" s="4"/>
      <c r="E1" s="20"/>
    </row>
    <row r="2" spans="1:5" ht="21" x14ac:dyDescent="0.35">
      <c r="A2" s="19">
        <v>1</v>
      </c>
      <c r="B2" s="15">
        <v>5</v>
      </c>
      <c r="C2" s="18">
        <f>A2*B2</f>
        <v>5</v>
      </c>
      <c r="D2" s="4"/>
      <c r="E2" s="20"/>
    </row>
    <row r="3" spans="1:5" ht="21" x14ac:dyDescent="0.35">
      <c r="A3" s="9"/>
      <c r="B3" s="6"/>
      <c r="C3" s="6"/>
      <c r="D3" s="6"/>
      <c r="E3" s="21"/>
    </row>
    <row r="4" spans="1:5" ht="21" x14ac:dyDescent="0.3">
      <c r="A4" s="3" t="s">
        <v>3</v>
      </c>
      <c r="B4" s="3" t="s">
        <v>1</v>
      </c>
      <c r="C4" s="3"/>
      <c r="D4" s="3" t="s">
        <v>2</v>
      </c>
      <c r="E4" s="3" t="s">
        <v>4</v>
      </c>
    </row>
    <row r="5" spans="1:5" ht="21" x14ac:dyDescent="0.35">
      <c r="A5" s="10">
        <f>C2/D5</f>
        <v>2.5000000000000001E-2</v>
      </c>
      <c r="B5" s="7">
        <v>1</v>
      </c>
      <c r="C5" s="8">
        <v>200</v>
      </c>
      <c r="D5" s="8">
        <f>B5*C5</f>
        <v>200</v>
      </c>
      <c r="E5" s="3">
        <f>D5/C2</f>
        <v>40</v>
      </c>
    </row>
    <row r="6" spans="1:5" ht="21" x14ac:dyDescent="0.35">
      <c r="A6" s="10">
        <f>C2/D6</f>
        <v>1.2500000000000001E-2</v>
      </c>
      <c r="B6" s="7">
        <v>2</v>
      </c>
      <c r="C6" s="8">
        <v>200</v>
      </c>
      <c r="D6" s="8">
        <f t="shared" ref="D6:D13" si="0">B6*C6</f>
        <v>400</v>
      </c>
      <c r="E6" s="3">
        <f>D6/C2</f>
        <v>80</v>
      </c>
    </row>
    <row r="7" spans="1:5" ht="21" x14ac:dyDescent="0.35">
      <c r="A7" s="10">
        <f>C2/D7</f>
        <v>6.2500000000000003E-3</v>
      </c>
      <c r="B7" s="7">
        <v>4</v>
      </c>
      <c r="C7" s="8">
        <v>200</v>
      </c>
      <c r="D7" s="8">
        <f t="shared" si="0"/>
        <v>800</v>
      </c>
      <c r="E7" s="3">
        <f>D7/C2</f>
        <v>160</v>
      </c>
    </row>
    <row r="8" spans="1:5" ht="21" x14ac:dyDescent="0.35">
      <c r="A8" s="10">
        <f>C2/D8</f>
        <v>3.1250000000000002E-3</v>
      </c>
      <c r="B8" s="7">
        <v>8</v>
      </c>
      <c r="C8" s="8">
        <v>200</v>
      </c>
      <c r="D8" s="8">
        <f t="shared" si="0"/>
        <v>1600</v>
      </c>
      <c r="E8" s="3">
        <f>D8/C2</f>
        <v>320</v>
      </c>
    </row>
    <row r="9" spans="1:5" ht="21" x14ac:dyDescent="0.35">
      <c r="A9" s="10">
        <f>C2/D9</f>
        <v>1.5625000000000001E-3</v>
      </c>
      <c r="B9" s="7">
        <v>16</v>
      </c>
      <c r="C9" s="8">
        <v>200</v>
      </c>
      <c r="D9" s="8">
        <f t="shared" si="0"/>
        <v>3200</v>
      </c>
      <c r="E9" s="3">
        <f>D9/C2</f>
        <v>640</v>
      </c>
    </row>
    <row r="10" spans="1:5" ht="21" x14ac:dyDescent="0.35">
      <c r="A10" s="10">
        <f>C2/D10</f>
        <v>7.8125000000000004E-4</v>
      </c>
      <c r="B10" s="7">
        <v>32</v>
      </c>
      <c r="C10" s="8">
        <v>200</v>
      </c>
      <c r="D10" s="8">
        <f t="shared" si="0"/>
        <v>6400</v>
      </c>
      <c r="E10" s="3">
        <f>D10/C2</f>
        <v>1280</v>
      </c>
    </row>
    <row r="11" spans="1:5" ht="21" x14ac:dyDescent="0.35">
      <c r="A11" s="10">
        <f>C2/D11</f>
        <v>3.9062500000000002E-4</v>
      </c>
      <c r="B11" s="7">
        <v>64</v>
      </c>
      <c r="C11" s="8">
        <v>200</v>
      </c>
      <c r="D11" s="8">
        <f t="shared" si="0"/>
        <v>12800</v>
      </c>
      <c r="E11" s="3">
        <f>D11/C2</f>
        <v>2560</v>
      </c>
    </row>
    <row r="12" spans="1:5" ht="21" x14ac:dyDescent="0.35">
      <c r="A12" s="10">
        <f t="shared" ref="A12:A13" si="1">E8/D12</f>
        <v>1.2500000000000001E-2</v>
      </c>
      <c r="B12" s="7">
        <v>128</v>
      </c>
      <c r="C12" s="8">
        <v>200</v>
      </c>
      <c r="D12" s="8">
        <f t="shared" si="0"/>
        <v>25600</v>
      </c>
      <c r="E12" s="3">
        <f>D12/C2</f>
        <v>5120</v>
      </c>
    </row>
    <row r="13" spans="1:5" ht="21" x14ac:dyDescent="0.35">
      <c r="A13" s="10">
        <f t="shared" si="1"/>
        <v>1.2500000000000001E-2</v>
      </c>
      <c r="B13" s="7">
        <v>256</v>
      </c>
      <c r="C13" s="8">
        <v>200</v>
      </c>
      <c r="D13" s="8">
        <f t="shared" si="0"/>
        <v>51200</v>
      </c>
      <c r="E13" s="3">
        <f>D13/C2</f>
        <v>10240</v>
      </c>
    </row>
    <row r="14" spans="1:5" ht="21" x14ac:dyDescent="0.35">
      <c r="A14" s="9"/>
      <c r="B14" s="6"/>
      <c r="C14" s="6"/>
      <c r="D14" s="6"/>
      <c r="E14" s="21"/>
    </row>
    <row r="15" spans="1:5" ht="21" x14ac:dyDescent="0.35">
      <c r="A15" s="14" t="s">
        <v>7</v>
      </c>
      <c r="B15" s="3" t="s">
        <v>6</v>
      </c>
      <c r="C15" s="18" t="s">
        <v>5</v>
      </c>
      <c r="D15" s="4"/>
      <c r="E15" s="20"/>
    </row>
    <row r="16" spans="1:5" ht="21" x14ac:dyDescent="0.35">
      <c r="A16" s="19">
        <v>1</v>
      </c>
      <c r="B16" s="15">
        <v>4</v>
      </c>
      <c r="C16" s="18">
        <f>A16*B16</f>
        <v>4</v>
      </c>
      <c r="D16" s="4"/>
      <c r="E16" s="20"/>
    </row>
    <row r="17" spans="1:5" ht="21" x14ac:dyDescent="0.35">
      <c r="A17" s="9"/>
      <c r="B17" s="6"/>
      <c r="C17" s="6"/>
      <c r="D17" s="6"/>
      <c r="E17" s="21"/>
    </row>
    <row r="18" spans="1:5" ht="21" x14ac:dyDescent="0.3">
      <c r="A18" s="3" t="s">
        <v>3</v>
      </c>
      <c r="B18" s="3" t="s">
        <v>1</v>
      </c>
      <c r="C18" s="3"/>
      <c r="D18" s="3" t="s">
        <v>2</v>
      </c>
      <c r="E18" s="3" t="s">
        <v>4</v>
      </c>
    </row>
    <row r="19" spans="1:5" ht="21" x14ac:dyDescent="0.35">
      <c r="A19" s="10">
        <f>C16/D19</f>
        <v>0.02</v>
      </c>
      <c r="B19" s="7">
        <v>1</v>
      </c>
      <c r="C19" s="8">
        <v>200</v>
      </c>
      <c r="D19" s="8">
        <f>B19*C19</f>
        <v>200</v>
      </c>
      <c r="E19" s="3">
        <f>D19/C16</f>
        <v>50</v>
      </c>
    </row>
    <row r="20" spans="1:5" ht="21" x14ac:dyDescent="0.35">
      <c r="A20" s="10">
        <f>C16/D20</f>
        <v>0.01</v>
      </c>
      <c r="B20" s="7">
        <v>2</v>
      </c>
      <c r="C20" s="8">
        <v>200</v>
      </c>
      <c r="D20" s="8">
        <f t="shared" ref="D20:D27" si="2">B20*C20</f>
        <v>400</v>
      </c>
      <c r="E20" s="3">
        <f>D20/C16</f>
        <v>100</v>
      </c>
    </row>
    <row r="21" spans="1:5" ht="21" x14ac:dyDescent="0.35">
      <c r="A21" s="10">
        <f>C16/D21</f>
        <v>5.0000000000000001E-3</v>
      </c>
      <c r="B21" s="7">
        <v>4</v>
      </c>
      <c r="C21" s="8">
        <v>200</v>
      </c>
      <c r="D21" s="8">
        <f t="shared" si="2"/>
        <v>800</v>
      </c>
      <c r="E21" s="3">
        <f>D21/C16</f>
        <v>200</v>
      </c>
    </row>
    <row r="22" spans="1:5" ht="21" x14ac:dyDescent="0.35">
      <c r="A22" s="10">
        <f>C16/D22</f>
        <v>2.5000000000000001E-3</v>
      </c>
      <c r="B22" s="7">
        <v>8</v>
      </c>
      <c r="C22" s="8">
        <v>200</v>
      </c>
      <c r="D22" s="8">
        <f t="shared" si="2"/>
        <v>1600</v>
      </c>
      <c r="E22" s="3">
        <f>D22/C16</f>
        <v>400</v>
      </c>
    </row>
    <row r="23" spans="1:5" ht="21" x14ac:dyDescent="0.35">
      <c r="A23" s="10">
        <f>C16/D23</f>
        <v>1.25E-3</v>
      </c>
      <c r="B23" s="7">
        <v>16</v>
      </c>
      <c r="C23" s="8">
        <v>200</v>
      </c>
      <c r="D23" s="8">
        <f t="shared" si="2"/>
        <v>3200</v>
      </c>
      <c r="E23" s="3">
        <f>D23/C16</f>
        <v>800</v>
      </c>
    </row>
    <row r="24" spans="1:5" ht="21" x14ac:dyDescent="0.35">
      <c r="A24" s="10">
        <f>C16/D24</f>
        <v>6.2500000000000001E-4</v>
      </c>
      <c r="B24" s="7">
        <v>32</v>
      </c>
      <c r="C24" s="8">
        <v>200</v>
      </c>
      <c r="D24" s="8">
        <f t="shared" si="2"/>
        <v>6400</v>
      </c>
      <c r="E24" s="3">
        <f>D24/C16</f>
        <v>1600</v>
      </c>
    </row>
    <row r="25" spans="1:5" ht="21" x14ac:dyDescent="0.35">
      <c r="A25" s="10">
        <f>C16/D25</f>
        <v>3.1250000000000001E-4</v>
      </c>
      <c r="B25" s="7">
        <v>64</v>
      </c>
      <c r="C25" s="8">
        <v>200</v>
      </c>
      <c r="D25" s="8">
        <f t="shared" si="2"/>
        <v>12800</v>
      </c>
      <c r="E25" s="3">
        <f>D25/C16</f>
        <v>3200</v>
      </c>
    </row>
    <row r="26" spans="1:5" ht="21" x14ac:dyDescent="0.35">
      <c r="A26" s="10">
        <f t="shared" ref="A26:A27" si="3">E22/D26</f>
        <v>1.5625E-2</v>
      </c>
      <c r="B26" s="7">
        <v>128</v>
      </c>
      <c r="C26" s="8">
        <v>200</v>
      </c>
      <c r="D26" s="8">
        <f t="shared" si="2"/>
        <v>25600</v>
      </c>
      <c r="E26" s="3">
        <f>D26/C16</f>
        <v>6400</v>
      </c>
    </row>
    <row r="27" spans="1:5" ht="21" x14ac:dyDescent="0.35">
      <c r="A27" s="10">
        <f t="shared" si="3"/>
        <v>1.5625E-2</v>
      </c>
      <c r="B27" s="7">
        <v>256</v>
      </c>
      <c r="C27" s="8">
        <v>200</v>
      </c>
      <c r="D27" s="8">
        <f t="shared" si="2"/>
        <v>51200</v>
      </c>
      <c r="E27" s="3">
        <f>D27/C16</f>
        <v>12800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модуль 1</vt:lpstr>
      <vt:lpstr>модуль 1.5</vt:lpstr>
      <vt:lpstr>ВИНТ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cp:lastPrinted>2015-07-07T10:53:14Z</cp:lastPrinted>
  <dcterms:created xsi:type="dcterms:W3CDTF">2015-02-20T22:16:19Z</dcterms:created>
  <dcterms:modified xsi:type="dcterms:W3CDTF">2015-10-15T08:49:29Z</dcterms:modified>
</cp:coreProperties>
</file>