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iton CUT 100 PN CNC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8"/>
            <color rgb="FF000000"/>
            <rFont val="Arial"/>
            <family val="2"/>
            <charset val="204"/>
          </rPr>
          <t xml:space="preserve">Inch = IPS (in., lb, s); mm = MMKS (mm, kg, s)</t>
        </r>
      </text>
    </comment>
    <comment ref="A3" authorId="0">
      <text>
        <r>
          <rPr>
            <sz val="8"/>
            <color rgb="FF000000"/>
            <rFont val="Arial"/>
            <family val="2"/>
            <charset val="204"/>
          </rPr>
          <t xml:space="preserve">Material type</t>
        </r>
      </text>
    </comment>
    <comment ref="B1" authorId="0">
      <text>
        <r>
          <rPr>
            <sz val="8"/>
            <color rgb="FF000000"/>
            <rFont val="Arial"/>
            <family val="2"/>
            <charset val="204"/>
          </rPr>
          <t xml:space="preserve">Determines the row containing the column header information</t>
        </r>
      </text>
    </comment>
    <comment ref="B3" authorId="0">
      <text>
        <r>
          <rPr>
            <sz val="8"/>
            <color rgb="FF000000"/>
            <rFont val="Arial"/>
            <family val="2"/>
            <charset val="204"/>
          </rPr>
          <t xml:space="preserve">Material thickness</t>
        </r>
      </text>
    </comment>
    <comment ref="D3" authorId="0">
      <text>
        <r>
          <rPr>
            <sz val="8"/>
            <color rgb="FF000000"/>
            <rFont val="Arial"/>
            <family val="2"/>
            <charset val="204"/>
          </rPr>
          <t xml:space="preserve">* = All profiles (wild card); I  = Interior profiles</t>
        </r>
      </text>
    </comment>
    <comment ref="E3" authorId="0">
      <text>
        <r>
          <rPr>
            <sz val="8"/>
            <color rgb="FF000000"/>
            <rFont val="Arial"/>
            <family val="2"/>
            <charset val="204"/>
          </rPr>
          <t xml:space="preserve">Helps to determine the profile's area</t>
        </r>
      </text>
    </comment>
    <comment ref="F3" authorId="0">
      <text>
        <r>
          <rPr>
            <sz val="8"/>
            <color rgb="FF000000"/>
            <rFont val="Arial"/>
            <family val="2"/>
            <charset val="204"/>
          </rPr>
          <t xml:space="preserve">Sorts profiles by their area</t>
        </r>
      </text>
    </comment>
    <comment ref="G3" authorId="0">
      <text>
        <r>
          <rPr>
            <sz val="8"/>
            <color rgb="FF000000"/>
            <rFont val="Arial"/>
            <family val="2"/>
            <charset val="204"/>
          </rPr>
          <t xml:space="preserve">Mfg's recommendated cutting speed</t>
        </r>
      </text>
    </comment>
    <comment ref="H3" authorId="0">
      <text>
        <r>
          <rPr>
            <sz val="8"/>
            <color rgb="FF000000"/>
            <rFont val="Arial"/>
            <family val="2"/>
            <charset val="204"/>
          </rPr>
          <t xml:space="preserve">% of cutting speed used for output</t>
        </r>
      </text>
    </comment>
    <comment ref="I3" authorId="0">
      <text>
        <r>
          <rPr>
            <sz val="8"/>
            <color rgb="FF000000"/>
            <rFont val="Arial"/>
            <family val="2"/>
            <charset val="204"/>
          </rPr>
          <t xml:space="preserve">Actual cutting speed used for output</t>
        </r>
      </text>
    </comment>
    <comment ref="J3" authorId="0">
      <text>
        <r>
          <rPr>
            <sz val="8"/>
            <color rgb="FF000000"/>
            <rFont val="Arial"/>
            <family val="2"/>
            <charset val="204"/>
          </rPr>
          <t xml:space="preserve">0 = Automatic torch height control is on; 1 = Automatic torch height control is off</t>
        </r>
      </text>
    </comment>
    <comment ref="K3" authorId="0">
      <text>
        <r>
          <rPr>
            <sz val="8"/>
            <color rgb="FF000000"/>
            <rFont val="Arial"/>
            <family val="2"/>
            <charset val="204"/>
          </rPr>
          <t xml:space="preserve">Can be used to insert kerf data for output and/or for pre-kerfing common-line parts</t>
        </r>
      </text>
    </comment>
    <comment ref="O3" authorId="0">
      <text>
        <r>
          <rPr>
            <sz val="8"/>
            <color rgb="FF000000"/>
            <rFont val="Arial"/>
            <family val="2"/>
            <charset val="204"/>
          </rPr>
          <t xml:space="preserve">Part to part separation</t>
        </r>
      </text>
    </comment>
    <comment ref="P3" authorId="0">
      <text>
        <r>
          <rPr>
            <sz val="8"/>
            <color rgb="FF000000"/>
            <rFont val="Arial"/>
            <family val="2"/>
            <charset val="204"/>
          </rPr>
          <t xml:space="preserve">Part to plate edge separation</t>
        </r>
      </text>
    </comment>
    <comment ref="Q3" authorId="0">
      <text>
        <r>
          <rPr>
            <sz val="8"/>
            <color rgb="FF000000"/>
            <rFont val="Arial"/>
            <family val="2"/>
            <charset val="204"/>
          </rPr>
          <t xml:space="preserve">Part to pierce separation</t>
        </r>
      </text>
    </comment>
  </commentList>
</comments>
</file>

<file path=xl/sharedStrings.xml><?xml version="1.0" encoding="utf-8"?>
<sst xmlns="http://schemas.openxmlformats.org/spreadsheetml/2006/main" count="59" uniqueCount="32">
  <si>
    <t xml:space="preserve">mm</t>
  </si>
  <si>
    <t xml:space="preserve">Part Attributes</t>
  </si>
  <si>
    <t xml:space="preserve">Profiles and Sizes</t>
  </si>
  <si>
    <t xml:space="preserve">Feedrate Controls</t>
  </si>
  <si>
    <t xml:space="preserve">Misc.</t>
  </si>
  <si>
    <t xml:space="preserve">Задержка на пред прожиг</t>
  </si>
  <si>
    <t xml:space="preserve">Задержка Прожига</t>
  </si>
  <si>
    <t xml:space="preserve">Задержка на завершение реза</t>
  </si>
  <si>
    <t xml:space="preserve">Separations</t>
  </si>
  <si>
    <t xml:space="preserve">Material</t>
  </si>
  <si>
    <t xml:space="preserve">Thickness</t>
  </si>
  <si>
    <t xml:space="preserve">Class</t>
  </si>
  <si>
    <t xml:space="preserve">Profile Type</t>
  </si>
  <si>
    <t xml:space="preserve">Diameter</t>
  </si>
  <si>
    <t xml:space="preserve">Profile Area</t>
  </si>
  <si>
    <t xml:space="preserve">Base Feedrate</t>
  </si>
  <si>
    <t xml:space="preserve">Feedrate %</t>
  </si>
  <si>
    <t xml:space="preserve">Feedrate</t>
  </si>
  <si>
    <t xml:space="preserve">Disable AHC</t>
  </si>
  <si>
    <t xml:space="preserve">Kerf</t>
  </si>
  <si>
    <t xml:space="preserve">Pre Heat</t>
  </si>
  <si>
    <t xml:space="preserve">Pierce Delay</t>
  </si>
  <si>
    <t xml:space="preserve">End Delay</t>
  </si>
  <si>
    <t xml:space="preserve">Part Sep</t>
  </si>
  <si>
    <t xml:space="preserve">Plate Sep</t>
  </si>
  <si>
    <t xml:space="preserve">Pierce Sep</t>
  </si>
  <si>
    <t xml:space="preserve">C245</t>
  </si>
  <si>
    <t xml:space="preserve">65A</t>
  </si>
  <si>
    <t xml:space="preserve">*</t>
  </si>
  <si>
    <t xml:space="preserve">I</t>
  </si>
  <si>
    <t xml:space="preserve">85A</t>
  </si>
  <si>
    <t xml:space="preserve">OXYGEN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</si>
</sst>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0.0000"/>
    <numFmt numFmtId="167" formatCode="0.00000"/>
    <numFmt numFmtId="168" formatCode="0"/>
    <numFmt numFmtId="169" formatCode="0.000"/>
    <numFmt numFmtId="170" formatCode="0.00"/>
    <numFmt numFmtId="171" formatCode="mm/yy"/>
    <numFmt numFmtId="172" formatCode="General"/>
  </numFmts>
  <fonts count="9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Arial"/>
      <family val="2"/>
      <charset val="204"/>
    </font>
    <font>
      <b val="true"/>
      <sz val="8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000080"/>
        <bgColor rgb="FF000080"/>
      </patternFill>
    </fill>
    <fill>
      <patternFill patternType="solid">
        <fgColor rgb="FFFFBF00"/>
        <bgColor rgb="FFFF99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4" fillId="3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3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3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7" fillId="3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3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7" fillId="3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7" fillId="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4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7" fillId="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2" fontId="7" fillId="4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K30" activeCellId="0" sqref="K30"/>
    </sheetView>
  </sheetViews>
  <sheetFormatPr defaultColWidth="9.109375" defaultRowHeight="12.75" zeroHeight="false" outlineLevelRow="0" outlineLevelCol="0"/>
  <cols>
    <col collapsed="false" customWidth="true" hidden="false" outlineLevel="0" max="1" min="1" style="1" width="12.24"/>
    <col collapsed="false" customWidth="true" hidden="false" outlineLevel="0" max="2" min="2" style="2" width="11.11"/>
    <col collapsed="false" customWidth="true" hidden="false" outlineLevel="0" max="3" min="3" style="2" width="9.66"/>
    <col collapsed="false" customWidth="true" hidden="false" outlineLevel="0" max="4" min="4" style="3" width="6.81"/>
    <col collapsed="false" customWidth="false" hidden="false" outlineLevel="0" max="5" min="5" style="4" width="9.1"/>
    <col collapsed="false" customWidth="true" hidden="false" outlineLevel="0" max="6" min="6" style="5" width="11.38"/>
    <col collapsed="false" customWidth="true" hidden="false" outlineLevel="0" max="7" min="7" style="6" width="8.94"/>
    <col collapsed="false" customWidth="true" hidden="false" outlineLevel="0" max="8" min="8" style="3" width="8.94"/>
    <col collapsed="false" customWidth="true" hidden="false" outlineLevel="0" max="9" min="9" style="6" width="8.94"/>
    <col collapsed="false" customWidth="true" hidden="false" outlineLevel="0" max="10" min="10" style="3" width="7.53"/>
    <col collapsed="false" customWidth="true" hidden="false" outlineLevel="0" max="11" min="11" style="7" width="6.38"/>
    <col collapsed="false" customWidth="true" hidden="false" outlineLevel="0" max="12" min="12" style="7" width="8.67"/>
    <col collapsed="false" customWidth="false" hidden="false" outlineLevel="0" max="13" min="13" style="7" width="9.1"/>
    <col collapsed="false" customWidth="true" hidden="false" outlineLevel="0" max="14" min="14" style="7" width="10.38"/>
    <col collapsed="false" customWidth="true" hidden="false" outlineLevel="0" max="15" min="15" style="6" width="5.81"/>
    <col collapsed="false" customWidth="true" hidden="false" outlineLevel="0" max="16" min="16" style="6" width="8.38"/>
    <col collapsed="false" customWidth="true" hidden="false" outlineLevel="0" max="17" min="17" style="6" width="6.67"/>
    <col collapsed="false" customWidth="true" hidden="false" outlineLevel="0" max="255" min="18" style="8" width="8.94"/>
  </cols>
  <sheetData>
    <row r="1" customFormat="false" ht="12.75" hidden="false" customHeight="false" outlineLevel="0" collapsed="false">
      <c r="A1" s="9" t="s">
        <v>0</v>
      </c>
      <c r="B1" s="10" t="n">
        <v>3</v>
      </c>
      <c r="C1" s="11"/>
      <c r="D1" s="12"/>
      <c r="E1" s="12"/>
      <c r="F1" s="12"/>
      <c r="H1" s="6"/>
      <c r="J1" s="6"/>
      <c r="K1" s="13"/>
      <c r="L1" s="13"/>
      <c r="M1" s="13"/>
      <c r="N1" s="13"/>
      <c r="O1" s="14"/>
      <c r="P1" s="14"/>
      <c r="Q1" s="14"/>
      <c r="R1" s="15"/>
    </row>
    <row r="2" customFormat="false" ht="45.75" hidden="false" customHeight="true" outlineLevel="0" collapsed="false">
      <c r="A2" s="16" t="s">
        <v>1</v>
      </c>
      <c r="B2" s="16"/>
      <c r="C2" s="17"/>
      <c r="D2" s="16" t="s">
        <v>2</v>
      </c>
      <c r="E2" s="16"/>
      <c r="F2" s="16"/>
      <c r="G2" s="18" t="s">
        <v>3</v>
      </c>
      <c r="H2" s="18"/>
      <c r="I2" s="18"/>
      <c r="J2" s="18" t="s">
        <v>4</v>
      </c>
      <c r="K2" s="18"/>
      <c r="L2" s="19" t="s">
        <v>5</v>
      </c>
      <c r="M2" s="19" t="s">
        <v>6</v>
      </c>
      <c r="N2" s="19" t="s">
        <v>7</v>
      </c>
      <c r="O2" s="20" t="s">
        <v>8</v>
      </c>
      <c r="P2" s="20"/>
      <c r="Q2" s="20"/>
      <c r="R2" s="15"/>
    </row>
    <row r="3" s="25" customFormat="true" ht="25.5" hidden="false" customHeight="true" outlineLevel="0" collapsed="false">
      <c r="A3" s="21" t="s">
        <v>9</v>
      </c>
      <c r="B3" s="22" t="s">
        <v>10</v>
      </c>
      <c r="C3" s="22" t="s">
        <v>11</v>
      </c>
      <c r="D3" s="21" t="s">
        <v>12</v>
      </c>
      <c r="E3" s="22" t="s">
        <v>13</v>
      </c>
      <c r="F3" s="22" t="s">
        <v>14</v>
      </c>
      <c r="G3" s="23" t="s">
        <v>15</v>
      </c>
      <c r="H3" s="24" t="s">
        <v>16</v>
      </c>
      <c r="I3" s="23" t="s">
        <v>17</v>
      </c>
      <c r="J3" s="24" t="s">
        <v>18</v>
      </c>
      <c r="K3" s="21" t="s">
        <v>19</v>
      </c>
      <c r="L3" s="21" t="s">
        <v>20</v>
      </c>
      <c r="M3" s="21" t="s">
        <v>21</v>
      </c>
      <c r="N3" s="21" t="s">
        <v>22</v>
      </c>
      <c r="O3" s="21" t="s">
        <v>23</v>
      </c>
      <c r="P3" s="21" t="s">
        <v>24</v>
      </c>
      <c r="Q3" s="21" t="s">
        <v>25</v>
      </c>
    </row>
    <row r="4" customFormat="false" ht="9.95" hidden="false" customHeight="true" outlineLevel="0" collapsed="false">
      <c r="A4" s="26"/>
      <c r="B4" s="27"/>
      <c r="C4" s="27"/>
      <c r="D4" s="28"/>
      <c r="E4" s="29"/>
      <c r="F4" s="30"/>
      <c r="G4" s="31"/>
      <c r="H4" s="28"/>
      <c r="I4" s="32"/>
      <c r="J4" s="28"/>
      <c r="K4" s="33"/>
      <c r="L4" s="33"/>
      <c r="M4" s="33"/>
      <c r="N4" s="33"/>
      <c r="O4" s="32"/>
      <c r="P4" s="32"/>
      <c r="Q4" s="32"/>
    </row>
    <row r="5" customFormat="false" ht="12.75" hidden="false" customHeight="true" outlineLevel="0" collapsed="false">
      <c r="A5" s="1" t="s">
        <v>26</v>
      </c>
      <c r="B5" s="2" t="n">
        <v>6</v>
      </c>
      <c r="C5" s="2" t="s">
        <v>27</v>
      </c>
      <c r="D5" s="34" t="s">
        <v>28</v>
      </c>
      <c r="E5" s="35" t="s">
        <v>28</v>
      </c>
      <c r="F5" s="36" t="s">
        <v>28</v>
      </c>
      <c r="G5" s="37" t="n">
        <v>1600</v>
      </c>
      <c r="H5" s="34" t="n">
        <v>100</v>
      </c>
      <c r="I5" s="38" t="n">
        <f aca="false">SUM((H5/100)*G5)</f>
        <v>1600</v>
      </c>
      <c r="J5" s="34" t="n">
        <v>0</v>
      </c>
      <c r="K5" s="39" t="n">
        <v>3</v>
      </c>
      <c r="L5" s="39" t="n">
        <v>0</v>
      </c>
      <c r="M5" s="39" t="n">
        <v>0.25</v>
      </c>
      <c r="N5" s="39"/>
      <c r="O5" s="38" t="n">
        <v>7</v>
      </c>
      <c r="P5" s="38" t="n">
        <v>7</v>
      </c>
      <c r="Q5" s="38" t="n">
        <v>7</v>
      </c>
    </row>
    <row r="6" customFormat="false" ht="12.75" hidden="false" customHeight="true" outlineLevel="0" collapsed="false">
      <c r="A6" s="1" t="str">
        <f aca="false">A5</f>
        <v>C245</v>
      </c>
      <c r="B6" s="2" t="n">
        <f aca="false">B5</f>
        <v>6</v>
      </c>
      <c r="C6" s="2" t="s">
        <v>27</v>
      </c>
      <c r="D6" s="34" t="s">
        <v>29</v>
      </c>
      <c r="E6" s="35" t="n">
        <v>72</v>
      </c>
      <c r="F6" s="36" t="n">
        <f aca="false">POWER(E6*0.5,2)*PI()</f>
        <v>4071.50407905237</v>
      </c>
      <c r="G6" s="37" t="n">
        <f aca="false">G5</f>
        <v>1600</v>
      </c>
      <c r="H6" s="34" t="n">
        <v>60</v>
      </c>
      <c r="I6" s="38" t="n">
        <f aca="false">SUM((H6/100)*G6)</f>
        <v>960</v>
      </c>
      <c r="J6" s="34" t="n">
        <v>0</v>
      </c>
      <c r="K6" s="39" t="n">
        <v>3</v>
      </c>
      <c r="L6" s="39" t="n">
        <v>0</v>
      </c>
      <c r="M6" s="39" t="n">
        <v>0.25</v>
      </c>
      <c r="N6" s="39"/>
      <c r="O6" s="37" t="n">
        <f aca="false">O5</f>
        <v>7</v>
      </c>
      <c r="P6" s="37" t="n">
        <f aca="false">P5</f>
        <v>7</v>
      </c>
      <c r="Q6" s="37" t="n">
        <f aca="false">Q5</f>
        <v>7</v>
      </c>
    </row>
    <row r="7" customFormat="false" ht="12.75" hidden="false" customHeight="true" outlineLevel="0" collapsed="false">
      <c r="A7" s="1" t="str">
        <f aca="false">A6</f>
        <v>C245</v>
      </c>
      <c r="B7" s="2" t="n">
        <f aca="false">B6</f>
        <v>6</v>
      </c>
      <c r="C7" s="2" t="s">
        <v>27</v>
      </c>
      <c r="D7" s="40" t="str">
        <f aca="false">D6</f>
        <v>I</v>
      </c>
      <c r="E7" s="35" t="n">
        <v>36</v>
      </c>
      <c r="F7" s="36" t="n">
        <f aca="false">POWER(E7*0.5,2)*PI()</f>
        <v>1017.87601976309</v>
      </c>
      <c r="G7" s="37" t="n">
        <f aca="false">G6</f>
        <v>1600</v>
      </c>
      <c r="H7" s="34" t="n">
        <v>40</v>
      </c>
      <c r="I7" s="38" t="n">
        <f aca="false">SUM((H7/100)*G7)</f>
        <v>640</v>
      </c>
      <c r="J7" s="40" t="n">
        <v>1</v>
      </c>
      <c r="K7" s="39" t="n">
        <v>3</v>
      </c>
      <c r="L7" s="39" t="n">
        <v>0</v>
      </c>
      <c r="M7" s="39" t="n">
        <v>0.25</v>
      </c>
      <c r="N7" s="39"/>
      <c r="O7" s="37" t="n">
        <f aca="false">O6</f>
        <v>7</v>
      </c>
      <c r="P7" s="37" t="n">
        <f aca="false">P6</f>
        <v>7</v>
      </c>
      <c r="Q7" s="37" t="n">
        <f aca="false">Q6</f>
        <v>7</v>
      </c>
    </row>
    <row r="8" customFormat="false" ht="12.75" hidden="false" customHeight="true" outlineLevel="0" collapsed="false">
      <c r="A8" s="1" t="str">
        <f aca="false">A6</f>
        <v>C245</v>
      </c>
      <c r="B8" s="2" t="n">
        <f aca="false">B6</f>
        <v>6</v>
      </c>
      <c r="C8" s="2" t="s">
        <v>27</v>
      </c>
      <c r="D8" s="40" t="str">
        <f aca="false">D6</f>
        <v>I</v>
      </c>
      <c r="E8" s="35" t="n">
        <v>18</v>
      </c>
      <c r="F8" s="36" t="n">
        <f aca="false">POWER(E8*0.5,2)*PI()</f>
        <v>254.469004940773</v>
      </c>
      <c r="G8" s="37" t="n">
        <f aca="false">G6</f>
        <v>1600</v>
      </c>
      <c r="H8" s="34" t="n">
        <v>30</v>
      </c>
      <c r="I8" s="38" t="n">
        <f aca="false">SUM((H8/100)*G8)</f>
        <v>480</v>
      </c>
      <c r="J8" s="40" t="n">
        <v>1</v>
      </c>
      <c r="K8" s="39" t="n">
        <v>1</v>
      </c>
      <c r="L8" s="39" t="n">
        <v>0</v>
      </c>
      <c r="M8" s="39" t="n">
        <v>0</v>
      </c>
      <c r="N8" s="39"/>
      <c r="O8" s="37" t="n">
        <f aca="false">O6</f>
        <v>7</v>
      </c>
      <c r="P8" s="37" t="n">
        <f aca="false">P6</f>
        <v>7</v>
      </c>
      <c r="Q8" s="37" t="n">
        <f aca="false">Q6</f>
        <v>7</v>
      </c>
    </row>
    <row r="9" customFormat="false" ht="12.75" hidden="false" customHeight="true" outlineLevel="0" collapsed="false">
      <c r="A9" s="1" t="str">
        <f aca="false">A7</f>
        <v>C245</v>
      </c>
      <c r="B9" s="2" t="n">
        <f aca="false">B7</f>
        <v>6</v>
      </c>
      <c r="C9" s="2" t="s">
        <v>27</v>
      </c>
      <c r="D9" s="40" t="str">
        <f aca="false">D7</f>
        <v>I</v>
      </c>
      <c r="E9" s="35" t="n">
        <v>15</v>
      </c>
      <c r="F9" s="36" t="n">
        <f aca="false">POWER(E9*0.5,2)*PI()</f>
        <v>176.714586764426</v>
      </c>
      <c r="G9" s="37" t="n">
        <f aca="false">G7</f>
        <v>1600</v>
      </c>
      <c r="H9" s="34" t="n">
        <v>30</v>
      </c>
      <c r="I9" s="38" t="n">
        <f aca="false">SUM((H9/100)*G9)</f>
        <v>480</v>
      </c>
      <c r="J9" s="40" t="n">
        <v>1</v>
      </c>
      <c r="K9" s="39" t="n">
        <v>1</v>
      </c>
      <c r="L9" s="39" t="n">
        <v>0</v>
      </c>
      <c r="M9" s="39" t="n">
        <v>0</v>
      </c>
      <c r="N9" s="39"/>
      <c r="O9" s="37" t="n">
        <f aca="false">O7</f>
        <v>7</v>
      </c>
      <c r="P9" s="37" t="n">
        <f aca="false">P7</f>
        <v>7</v>
      </c>
      <c r="Q9" s="37" t="n">
        <f aca="false">Q7</f>
        <v>7</v>
      </c>
    </row>
    <row r="10" customFormat="false" ht="12.75" hidden="false" customHeight="true" outlineLevel="0" collapsed="false">
      <c r="A10" s="1" t="str">
        <f aca="false">A9</f>
        <v>C245</v>
      </c>
      <c r="B10" s="2" t="n">
        <f aca="false">B9</f>
        <v>6</v>
      </c>
      <c r="C10" s="2" t="s">
        <v>27</v>
      </c>
      <c r="D10" s="40" t="str">
        <f aca="false">D9</f>
        <v>I</v>
      </c>
      <c r="E10" s="35" t="n">
        <v>6</v>
      </c>
      <c r="F10" s="36" t="n">
        <f aca="false">POWER(E10*0.5,2)*PI()</f>
        <v>28.2743338823081</v>
      </c>
      <c r="G10" s="37" t="n">
        <f aca="false">G9</f>
        <v>1600</v>
      </c>
      <c r="H10" s="34" t="n">
        <v>20</v>
      </c>
      <c r="I10" s="38" t="n">
        <f aca="false">SUM((H10/100)*G10)</f>
        <v>320</v>
      </c>
      <c r="J10" s="40" t="n">
        <v>1</v>
      </c>
      <c r="K10" s="39" t="n">
        <v>3</v>
      </c>
      <c r="L10" s="39" t="n">
        <v>0</v>
      </c>
      <c r="M10" s="39" t="n">
        <v>0.25</v>
      </c>
      <c r="N10" s="39"/>
      <c r="O10" s="37" t="n">
        <f aca="false">O9</f>
        <v>7</v>
      </c>
      <c r="P10" s="37" t="n">
        <f aca="false">P9</f>
        <v>7</v>
      </c>
      <c r="Q10" s="37" t="n">
        <f aca="false">Q9</f>
        <v>7</v>
      </c>
    </row>
    <row r="11" customFormat="false" ht="9.95" hidden="false" customHeight="true" outlineLevel="0" collapsed="false">
      <c r="A11" s="26"/>
      <c r="B11" s="27"/>
      <c r="C11" s="27"/>
      <c r="D11" s="28"/>
      <c r="E11" s="29"/>
      <c r="F11" s="30"/>
      <c r="G11" s="31"/>
      <c r="H11" s="28"/>
      <c r="I11" s="32"/>
      <c r="J11" s="28"/>
      <c r="K11" s="33"/>
      <c r="L11" s="33"/>
      <c r="M11" s="33"/>
      <c r="N11" s="33"/>
      <c r="O11" s="32"/>
      <c r="P11" s="32"/>
      <c r="Q11" s="32"/>
    </row>
    <row r="12" customFormat="false" ht="12.75" hidden="false" customHeight="true" outlineLevel="0" collapsed="false">
      <c r="A12" s="1" t="s">
        <v>26</v>
      </c>
      <c r="B12" s="2" t="n">
        <v>6</v>
      </c>
      <c r="C12" s="2" t="s">
        <v>30</v>
      </c>
      <c r="D12" s="34" t="s">
        <v>28</v>
      </c>
      <c r="E12" s="35" t="s">
        <v>28</v>
      </c>
      <c r="F12" s="36" t="s">
        <v>28</v>
      </c>
      <c r="G12" s="37" t="n">
        <v>1600</v>
      </c>
      <c r="H12" s="34" t="n">
        <v>100</v>
      </c>
      <c r="I12" s="38" t="n">
        <f aca="false">SUM((H12/100)*G12)</f>
        <v>1600</v>
      </c>
      <c r="J12" s="34" t="n">
        <v>0</v>
      </c>
      <c r="K12" s="39" t="n">
        <v>3</v>
      </c>
      <c r="L12" s="39" t="n">
        <v>0</v>
      </c>
      <c r="M12" s="39" t="n">
        <v>0.25</v>
      </c>
      <c r="N12" s="39"/>
      <c r="O12" s="38" t="n">
        <v>7</v>
      </c>
      <c r="P12" s="38" t="n">
        <v>7</v>
      </c>
      <c r="Q12" s="38" t="n">
        <v>7</v>
      </c>
    </row>
    <row r="13" customFormat="false" ht="12.75" hidden="false" customHeight="true" outlineLevel="0" collapsed="false">
      <c r="A13" s="1" t="str">
        <f aca="false">A12</f>
        <v>C245</v>
      </c>
      <c r="B13" s="2" t="n">
        <f aca="false">B12</f>
        <v>6</v>
      </c>
      <c r="C13" s="2" t="s">
        <v>30</v>
      </c>
      <c r="D13" s="34" t="s">
        <v>29</v>
      </c>
      <c r="E13" s="35" t="n">
        <v>72</v>
      </c>
      <c r="F13" s="36" t="n">
        <f aca="false">POWER(E13*0.5,2)*PI()</f>
        <v>4071.50407905237</v>
      </c>
      <c r="G13" s="37" t="n">
        <f aca="false">G12</f>
        <v>1600</v>
      </c>
      <c r="H13" s="34" t="n">
        <v>60</v>
      </c>
      <c r="I13" s="38" t="n">
        <f aca="false">SUM((H13/100)*G13)</f>
        <v>960</v>
      </c>
      <c r="J13" s="34" t="n">
        <v>0</v>
      </c>
      <c r="K13" s="39" t="n">
        <v>3</v>
      </c>
      <c r="L13" s="39" t="n">
        <v>0</v>
      </c>
      <c r="M13" s="39" t="n">
        <v>0.25</v>
      </c>
      <c r="N13" s="39"/>
      <c r="O13" s="37" t="n">
        <f aca="false">O12</f>
        <v>7</v>
      </c>
      <c r="P13" s="37" t="n">
        <f aca="false">P12</f>
        <v>7</v>
      </c>
      <c r="Q13" s="37" t="n">
        <f aca="false">Q12</f>
        <v>7</v>
      </c>
    </row>
    <row r="14" customFormat="false" ht="12.75" hidden="false" customHeight="true" outlineLevel="0" collapsed="false">
      <c r="A14" s="1" t="str">
        <f aca="false">A13</f>
        <v>C245</v>
      </c>
      <c r="B14" s="2" t="n">
        <f aca="false">B13</f>
        <v>6</v>
      </c>
      <c r="C14" s="2" t="s">
        <v>30</v>
      </c>
      <c r="D14" s="40" t="str">
        <f aca="false">D13</f>
        <v>I</v>
      </c>
      <c r="E14" s="35" t="n">
        <v>36</v>
      </c>
      <c r="F14" s="36" t="n">
        <f aca="false">POWER(E14*0.5,2)*PI()</f>
        <v>1017.87601976309</v>
      </c>
      <c r="G14" s="37" t="n">
        <f aca="false">G13</f>
        <v>1600</v>
      </c>
      <c r="H14" s="34" t="n">
        <v>40</v>
      </c>
      <c r="I14" s="38" t="n">
        <f aca="false">SUM((H14/100)*G14)</f>
        <v>640</v>
      </c>
      <c r="J14" s="40" t="n">
        <v>1</v>
      </c>
      <c r="K14" s="39" t="n">
        <v>3</v>
      </c>
      <c r="L14" s="39" t="n">
        <v>0</v>
      </c>
      <c r="M14" s="39" t="n">
        <v>0.25</v>
      </c>
      <c r="N14" s="39"/>
      <c r="O14" s="37" t="n">
        <f aca="false">O13</f>
        <v>7</v>
      </c>
      <c r="P14" s="37" t="n">
        <f aca="false">P13</f>
        <v>7</v>
      </c>
      <c r="Q14" s="37" t="n">
        <f aca="false">Q13</f>
        <v>7</v>
      </c>
    </row>
    <row r="15" customFormat="false" ht="12.75" hidden="false" customHeight="true" outlineLevel="0" collapsed="false">
      <c r="A15" s="1" t="str">
        <f aca="false">A13</f>
        <v>C245</v>
      </c>
      <c r="B15" s="2" t="n">
        <f aca="false">B13</f>
        <v>6</v>
      </c>
      <c r="C15" s="2" t="s">
        <v>30</v>
      </c>
      <c r="D15" s="40" t="str">
        <f aca="false">D13</f>
        <v>I</v>
      </c>
      <c r="E15" s="35" t="n">
        <v>18</v>
      </c>
      <c r="F15" s="36" t="n">
        <f aca="false">POWER(E15*0.5,2)*PI()</f>
        <v>254.469004940773</v>
      </c>
      <c r="G15" s="37" t="n">
        <f aca="false">G13</f>
        <v>1600</v>
      </c>
      <c r="H15" s="34" t="n">
        <v>30</v>
      </c>
      <c r="I15" s="38" t="n">
        <f aca="false">SUM((H15/100)*G15)</f>
        <v>480</v>
      </c>
      <c r="J15" s="40" t="n">
        <v>1</v>
      </c>
      <c r="K15" s="39" t="n">
        <v>1</v>
      </c>
      <c r="L15" s="39" t="n">
        <v>0</v>
      </c>
      <c r="M15" s="39" t="n">
        <v>0</v>
      </c>
      <c r="N15" s="39"/>
      <c r="O15" s="37" t="n">
        <f aca="false">O13</f>
        <v>7</v>
      </c>
      <c r="P15" s="37" t="n">
        <f aca="false">P13</f>
        <v>7</v>
      </c>
      <c r="Q15" s="37" t="n">
        <f aca="false">Q13</f>
        <v>7</v>
      </c>
    </row>
    <row r="16" customFormat="false" ht="12.75" hidden="false" customHeight="true" outlineLevel="0" collapsed="false">
      <c r="A16" s="1" t="str">
        <f aca="false">A14</f>
        <v>C245</v>
      </c>
      <c r="B16" s="2" t="n">
        <f aca="false">B14</f>
        <v>6</v>
      </c>
      <c r="C16" s="2" t="s">
        <v>30</v>
      </c>
      <c r="D16" s="40" t="str">
        <f aca="false">D14</f>
        <v>I</v>
      </c>
      <c r="E16" s="35" t="n">
        <v>15</v>
      </c>
      <c r="F16" s="36" t="n">
        <f aca="false">POWER(E16*0.5,2)*PI()</f>
        <v>176.714586764426</v>
      </c>
      <c r="G16" s="37" t="n">
        <f aca="false">G14</f>
        <v>1600</v>
      </c>
      <c r="H16" s="34" t="n">
        <v>30</v>
      </c>
      <c r="I16" s="38" t="n">
        <f aca="false">SUM((H16/100)*G16)</f>
        <v>480</v>
      </c>
      <c r="J16" s="40" t="n">
        <v>1</v>
      </c>
      <c r="K16" s="39" t="n">
        <v>1</v>
      </c>
      <c r="L16" s="39" t="n">
        <v>0</v>
      </c>
      <c r="M16" s="39" t="n">
        <v>0</v>
      </c>
      <c r="N16" s="39"/>
      <c r="O16" s="37" t="n">
        <f aca="false">O14</f>
        <v>7</v>
      </c>
      <c r="P16" s="37" t="n">
        <f aca="false">P14</f>
        <v>7</v>
      </c>
      <c r="Q16" s="37" t="n">
        <f aca="false">Q14</f>
        <v>7</v>
      </c>
    </row>
    <row r="17" customFormat="false" ht="12.75" hidden="false" customHeight="true" outlineLevel="0" collapsed="false">
      <c r="A17" s="1" t="str">
        <f aca="false">A16</f>
        <v>C245</v>
      </c>
      <c r="B17" s="2" t="n">
        <f aca="false">B16</f>
        <v>6</v>
      </c>
      <c r="C17" s="2" t="s">
        <v>30</v>
      </c>
      <c r="D17" s="40" t="str">
        <f aca="false">D16</f>
        <v>I</v>
      </c>
      <c r="E17" s="35" t="n">
        <v>6</v>
      </c>
      <c r="F17" s="36" t="n">
        <f aca="false">POWER(E17*0.5,2)*PI()</f>
        <v>28.2743338823081</v>
      </c>
      <c r="G17" s="37" t="n">
        <f aca="false">G16</f>
        <v>1600</v>
      </c>
      <c r="H17" s="34" t="n">
        <v>20</v>
      </c>
      <c r="I17" s="38" t="n">
        <f aca="false">SUM((H17/100)*G17)</f>
        <v>320</v>
      </c>
      <c r="J17" s="40" t="n">
        <v>1</v>
      </c>
      <c r="K17" s="39" t="n">
        <v>3</v>
      </c>
      <c r="L17" s="39" t="n">
        <v>0</v>
      </c>
      <c r="M17" s="39" t="n">
        <v>0.25</v>
      </c>
      <c r="N17" s="39"/>
      <c r="O17" s="37" t="n">
        <f aca="false">O16</f>
        <v>7</v>
      </c>
      <c r="P17" s="37" t="n">
        <f aca="false">P16</f>
        <v>7</v>
      </c>
      <c r="Q17" s="37" t="n">
        <f aca="false">Q16</f>
        <v>7</v>
      </c>
    </row>
    <row r="18" customFormat="false" ht="12.75" hidden="false" customHeight="true" outlineLevel="0" collapsed="false">
      <c r="A18" s="26"/>
      <c r="B18" s="27"/>
      <c r="C18" s="27"/>
      <c r="D18" s="28"/>
      <c r="E18" s="29"/>
      <c r="F18" s="30"/>
      <c r="G18" s="31"/>
      <c r="H18" s="28"/>
      <c r="I18" s="32"/>
      <c r="J18" s="28"/>
      <c r="K18" s="33"/>
      <c r="L18" s="33"/>
      <c r="M18" s="33"/>
      <c r="N18" s="33"/>
      <c r="O18" s="32"/>
      <c r="P18" s="32"/>
      <c r="Q18" s="32"/>
    </row>
    <row r="19" customFormat="false" ht="12.75" hidden="false" customHeight="true" outlineLevel="0" collapsed="false">
      <c r="A19" s="1" t="s">
        <v>26</v>
      </c>
      <c r="B19" s="2" t="n">
        <v>6</v>
      </c>
      <c r="C19" s="2" t="s">
        <v>31</v>
      </c>
      <c r="D19" s="34" t="s">
        <v>28</v>
      </c>
      <c r="E19" s="35" t="s">
        <v>28</v>
      </c>
      <c r="F19" s="36" t="s">
        <v>28</v>
      </c>
      <c r="G19" s="37" t="n">
        <v>1600</v>
      </c>
      <c r="H19" s="34" t="n">
        <v>100</v>
      </c>
      <c r="I19" s="38" t="n">
        <f aca="false">SUM((H19/100)*G19)</f>
        <v>1600</v>
      </c>
      <c r="J19" s="34" t="n">
        <v>0</v>
      </c>
      <c r="K19" s="39" t="n">
        <v>3</v>
      </c>
      <c r="L19" s="39" t="n">
        <v>0</v>
      </c>
      <c r="M19" s="39" t="n">
        <v>0.25</v>
      </c>
      <c r="N19" s="39"/>
      <c r="O19" s="38" t="n">
        <v>7</v>
      </c>
      <c r="P19" s="38" t="n">
        <v>7</v>
      </c>
      <c r="Q19" s="38" t="n">
        <v>7</v>
      </c>
    </row>
    <row r="20" customFormat="false" ht="12.75" hidden="false" customHeight="true" outlineLevel="0" collapsed="false">
      <c r="A20" s="1" t="str">
        <f aca="false">A19</f>
        <v>C245</v>
      </c>
      <c r="B20" s="2" t="n">
        <f aca="false">B19</f>
        <v>6</v>
      </c>
      <c r="C20" s="2" t="s">
        <v>31</v>
      </c>
      <c r="D20" s="34" t="s">
        <v>29</v>
      </c>
      <c r="E20" s="35" t="n">
        <v>72</v>
      </c>
      <c r="F20" s="36" t="n">
        <f aca="false">POWER(E20*0.5,2)*PI()</f>
        <v>4071.50407905237</v>
      </c>
      <c r="G20" s="37" t="n">
        <f aca="false">G19</f>
        <v>1600</v>
      </c>
      <c r="H20" s="34" t="n">
        <v>60</v>
      </c>
      <c r="I20" s="38" t="n">
        <f aca="false">SUM((H20/100)*G20)</f>
        <v>960</v>
      </c>
      <c r="J20" s="34" t="n">
        <v>0</v>
      </c>
      <c r="K20" s="39" t="n">
        <v>3</v>
      </c>
      <c r="L20" s="39" t="n">
        <v>0</v>
      </c>
      <c r="M20" s="39" t="n">
        <v>0.25</v>
      </c>
      <c r="N20" s="39"/>
      <c r="O20" s="37" t="n">
        <f aca="false">O19</f>
        <v>7</v>
      </c>
      <c r="P20" s="37" t="n">
        <f aca="false">P19</f>
        <v>7</v>
      </c>
      <c r="Q20" s="37" t="n">
        <f aca="false">Q19</f>
        <v>7</v>
      </c>
    </row>
    <row r="21" customFormat="false" ht="12.75" hidden="false" customHeight="true" outlineLevel="0" collapsed="false">
      <c r="A21" s="1" t="str">
        <f aca="false">A20</f>
        <v>C245</v>
      </c>
      <c r="B21" s="2" t="n">
        <f aca="false">B20</f>
        <v>6</v>
      </c>
      <c r="C21" s="2" t="s">
        <v>31</v>
      </c>
      <c r="D21" s="40" t="str">
        <f aca="false">D20</f>
        <v>I</v>
      </c>
      <c r="E21" s="35" t="n">
        <v>36</v>
      </c>
      <c r="F21" s="36" t="n">
        <f aca="false">POWER(E21*0.5,2)*PI()</f>
        <v>1017.87601976309</v>
      </c>
      <c r="G21" s="37" t="n">
        <f aca="false">G20</f>
        <v>1600</v>
      </c>
      <c r="H21" s="34" t="n">
        <v>40</v>
      </c>
      <c r="I21" s="38" t="n">
        <f aca="false">SUM((H21/100)*G21)</f>
        <v>640</v>
      </c>
      <c r="J21" s="40" t="n">
        <v>1</v>
      </c>
      <c r="K21" s="39" t="n">
        <v>3</v>
      </c>
      <c r="L21" s="39" t="n">
        <v>0</v>
      </c>
      <c r="M21" s="39" t="n">
        <v>0.25</v>
      </c>
      <c r="N21" s="39"/>
      <c r="O21" s="37" t="n">
        <f aca="false">O20</f>
        <v>7</v>
      </c>
      <c r="P21" s="37" t="n">
        <f aca="false">P20</f>
        <v>7</v>
      </c>
      <c r="Q21" s="37" t="n">
        <f aca="false">Q20</f>
        <v>7</v>
      </c>
    </row>
    <row r="22" customFormat="false" ht="12.75" hidden="false" customHeight="true" outlineLevel="0" collapsed="false">
      <c r="A22" s="1" t="str">
        <f aca="false">A20</f>
        <v>C245</v>
      </c>
      <c r="B22" s="2" t="n">
        <f aca="false">B20</f>
        <v>6</v>
      </c>
      <c r="C22" s="2" t="s">
        <v>31</v>
      </c>
      <c r="D22" s="40" t="str">
        <f aca="false">D20</f>
        <v>I</v>
      </c>
      <c r="E22" s="35" t="n">
        <v>18</v>
      </c>
      <c r="F22" s="36" t="n">
        <f aca="false">POWER(E22*0.5,2)*PI()</f>
        <v>254.469004940773</v>
      </c>
      <c r="G22" s="37" t="n">
        <f aca="false">G20</f>
        <v>1600</v>
      </c>
      <c r="H22" s="34" t="n">
        <v>30</v>
      </c>
      <c r="I22" s="38" t="n">
        <f aca="false">SUM((H22/100)*G22)</f>
        <v>480</v>
      </c>
      <c r="J22" s="40" t="n">
        <v>1</v>
      </c>
      <c r="K22" s="39" t="n">
        <v>1</v>
      </c>
      <c r="L22" s="39" t="n">
        <v>0</v>
      </c>
      <c r="M22" s="39" t="n">
        <v>0</v>
      </c>
      <c r="N22" s="39"/>
      <c r="O22" s="37" t="n">
        <f aca="false">O20</f>
        <v>7</v>
      </c>
      <c r="P22" s="37" t="n">
        <f aca="false">P20</f>
        <v>7</v>
      </c>
      <c r="Q22" s="37" t="n">
        <f aca="false">Q20</f>
        <v>7</v>
      </c>
    </row>
    <row r="23" customFormat="false" ht="12.75" hidden="false" customHeight="true" outlineLevel="0" collapsed="false">
      <c r="A23" s="1" t="str">
        <f aca="false">A21</f>
        <v>C245</v>
      </c>
      <c r="B23" s="2" t="n">
        <f aca="false">B21</f>
        <v>6</v>
      </c>
      <c r="C23" s="2" t="s">
        <v>31</v>
      </c>
      <c r="D23" s="40" t="str">
        <f aca="false">D21</f>
        <v>I</v>
      </c>
      <c r="E23" s="35" t="n">
        <v>15</v>
      </c>
      <c r="F23" s="36" t="n">
        <f aca="false">POWER(E23*0.5,2)*PI()</f>
        <v>176.714586764426</v>
      </c>
      <c r="G23" s="37" t="n">
        <f aca="false">G21</f>
        <v>1600</v>
      </c>
      <c r="H23" s="34" t="n">
        <v>30</v>
      </c>
      <c r="I23" s="38" t="n">
        <f aca="false">SUM((H23/100)*G23)</f>
        <v>480</v>
      </c>
      <c r="J23" s="40" t="n">
        <v>1</v>
      </c>
      <c r="K23" s="39" t="n">
        <v>1</v>
      </c>
      <c r="L23" s="39" t="n">
        <v>0</v>
      </c>
      <c r="M23" s="39" t="n">
        <v>0</v>
      </c>
      <c r="N23" s="39"/>
      <c r="O23" s="37" t="n">
        <f aca="false">O21</f>
        <v>7</v>
      </c>
      <c r="P23" s="37" t="n">
        <f aca="false">P21</f>
        <v>7</v>
      </c>
      <c r="Q23" s="37" t="n">
        <f aca="false">Q21</f>
        <v>7</v>
      </c>
    </row>
    <row r="24" customFormat="false" ht="12.75" hidden="false" customHeight="true" outlineLevel="0" collapsed="false">
      <c r="A24" s="1" t="str">
        <f aca="false">A23</f>
        <v>C245</v>
      </c>
      <c r="B24" s="2" t="n">
        <f aca="false">B23</f>
        <v>6</v>
      </c>
      <c r="C24" s="2" t="s">
        <v>31</v>
      </c>
      <c r="D24" s="40" t="str">
        <f aca="false">D23</f>
        <v>I</v>
      </c>
      <c r="E24" s="35" t="n">
        <v>6</v>
      </c>
      <c r="F24" s="36" t="n">
        <f aca="false">POWER(E24*0.5,2)*PI()</f>
        <v>28.2743338823081</v>
      </c>
      <c r="G24" s="37" t="n">
        <f aca="false">G23</f>
        <v>1600</v>
      </c>
      <c r="H24" s="34" t="n">
        <v>20</v>
      </c>
      <c r="I24" s="38" t="n">
        <f aca="false">SUM((H24/100)*G24)</f>
        <v>320</v>
      </c>
      <c r="J24" s="40" t="n">
        <v>1</v>
      </c>
      <c r="K24" s="39" t="n">
        <v>3</v>
      </c>
      <c r="L24" s="39" t="n">
        <v>0</v>
      </c>
      <c r="M24" s="39" t="n">
        <v>0.25</v>
      </c>
      <c r="N24" s="39"/>
      <c r="O24" s="37" t="n">
        <f aca="false">O23</f>
        <v>7</v>
      </c>
      <c r="P24" s="37" t="n">
        <f aca="false">P23</f>
        <v>7</v>
      </c>
      <c r="Q24" s="37" t="n">
        <f aca="false">Q23</f>
        <v>7</v>
      </c>
    </row>
    <row r="25" customFormat="false" ht="12.75" hidden="false" customHeight="true" outlineLevel="0" collapsed="false">
      <c r="A25" s="26"/>
      <c r="B25" s="27"/>
      <c r="C25" s="27"/>
      <c r="D25" s="28"/>
      <c r="E25" s="29"/>
      <c r="F25" s="30"/>
      <c r="G25" s="31"/>
      <c r="H25" s="28"/>
      <c r="I25" s="32"/>
      <c r="J25" s="28"/>
      <c r="K25" s="33"/>
      <c r="L25" s="33"/>
      <c r="M25" s="33"/>
      <c r="N25" s="33"/>
      <c r="O25" s="32"/>
      <c r="P25" s="32"/>
      <c r="Q25" s="32"/>
    </row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2:B2"/>
    <mergeCell ref="D2:F2"/>
    <mergeCell ref="G2:I2"/>
    <mergeCell ref="J2:K2"/>
    <mergeCell ref="O2:Q2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LibreOffice/7.1.0.3$Windows_X86_64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2020-07-07T23:25:25Z</dcterms:created>
  <dc:creator>Monolit</dc:creator>
  <dc:description/>
  <dc:language>ru-RU</dc:language>
  <cp:lastModifiedBy/>
  <dcterms:modified xsi:type="dcterms:W3CDTF">2021-05-24T10:56:40Z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